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015-Gestion des biens\110-Immobilier\MARCHES ET CONTRATS\MARCHES LOCAUX\EXTERNALISATION ARCHIVES\EXTERNALISATION 2026\1 - Pièces pour APPEL D'OFFRE\"/>
    </mc:Choice>
  </mc:AlternateContent>
  <xr:revisionPtr revIDLastSave="0" documentId="13_ncr:1_{113F7D70-596D-426A-9168-91348B68575F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15" i="1" l="1"/>
  <c r="P14" i="1"/>
  <c r="P12" i="1"/>
  <c r="P11" i="1"/>
  <c r="P10" i="1"/>
  <c r="P9" i="1"/>
  <c r="P8" i="1"/>
  <c r="P7" i="1"/>
  <c r="P6" i="1"/>
</calcChain>
</file>

<file path=xl/sharedStrings.xml><?xml version="1.0" encoding="utf-8"?>
<sst xmlns="http://schemas.openxmlformats.org/spreadsheetml/2006/main" count="51" uniqueCount="36">
  <si>
    <r>
      <rPr>
        <b/>
        <sz val="24"/>
        <color theme="1"/>
        <rFont val="Calibri"/>
        <family val="2"/>
        <scheme val="minor"/>
      </rPr>
      <t>EXTERNALISATION DES ARCHIVES</t>
    </r>
    <r>
      <rPr>
        <sz val="11"/>
        <color theme="1"/>
        <rFont val="Calibri"/>
        <family val="2"/>
        <scheme val="minor"/>
      </rPr>
      <t xml:space="preserve">
</t>
    </r>
    <r>
      <rPr>
        <u/>
        <sz val="22"/>
        <color theme="1"/>
        <rFont val="Calibri"/>
        <family val="2"/>
        <scheme val="minor"/>
      </rPr>
      <t>BORDEREAU DE PRIX</t>
    </r>
  </si>
  <si>
    <t>Unité</t>
  </si>
  <si>
    <t>Prix Unitaire
HT</t>
  </si>
  <si>
    <t>Mètre Linéaire</t>
  </si>
  <si>
    <t>Boîte ou dossier</t>
  </si>
  <si>
    <t>Mètre linéaire</t>
  </si>
  <si>
    <t>km</t>
  </si>
  <si>
    <t>*Frais de sortie au mètre linéaire</t>
  </si>
  <si>
    <t>Nom de la société :</t>
  </si>
  <si>
    <t>Fait à :</t>
  </si>
  <si>
    <r>
      <rPr>
        <b/>
        <sz val="14"/>
        <color theme="1"/>
        <rFont val="Calibri"/>
        <family val="2"/>
        <scheme val="minor"/>
      </rPr>
      <t>Récupération des archives</t>
    </r>
    <r>
      <rPr>
        <sz val="14"/>
        <color theme="1"/>
        <rFont val="Calibri"/>
        <family val="2"/>
        <scheme val="minor"/>
      </rPr>
      <t xml:space="preserve"> livrées par l'ancien prestataire vers les locaux du Titulaire (réception, indexation…) </t>
    </r>
  </si>
  <si>
    <r>
      <rPr>
        <b/>
        <sz val="14"/>
        <color theme="1"/>
        <rFont val="Calibri"/>
        <family val="2"/>
        <scheme val="minor"/>
      </rPr>
      <t xml:space="preserve">Redevance </t>
    </r>
    <r>
      <rPr>
        <sz val="14"/>
        <color theme="1"/>
        <rFont val="Calibri"/>
        <family val="2"/>
        <scheme val="minor"/>
      </rPr>
      <t xml:space="preserve">pour la conservation des archives </t>
    </r>
  </si>
  <si>
    <t>TOTAL</t>
  </si>
  <si>
    <t>*Livraison rapatriement physique</t>
  </si>
  <si>
    <r>
      <rPr>
        <b/>
        <sz val="14"/>
        <color theme="1"/>
        <rFont val="Calibri"/>
        <family val="2"/>
        <scheme val="minor"/>
      </rPr>
      <t>Transfert des archives en fin du marché vers les locaux de l'Organisme (Chartres)  :</t>
    </r>
    <r>
      <rPr>
        <sz val="14"/>
        <color theme="1"/>
        <rFont val="Calibri"/>
        <family val="2"/>
        <scheme val="minor"/>
      </rPr>
      <t xml:space="preserve">
*Prix du kilomètre pour le transfert des archives vers nouveau lieu de stockage</t>
    </r>
  </si>
  <si>
    <t>A définir en fonction du lieu de stockage</t>
  </si>
  <si>
    <t>Scénario première année HT</t>
  </si>
  <si>
    <t>Scénario deuxième année HT</t>
  </si>
  <si>
    <r>
      <rPr>
        <b/>
        <sz val="14"/>
        <color theme="1"/>
        <rFont val="Calibri"/>
        <family val="2"/>
        <scheme val="minor"/>
      </rPr>
      <t>Consultation :</t>
    </r>
    <r>
      <rPr>
        <sz val="14"/>
        <color theme="1"/>
        <rFont val="Calibri"/>
        <family val="2"/>
        <scheme val="minor"/>
      </rPr>
      <t xml:space="preserve">
*Livraison rapatriement dématérialisée</t>
    </r>
  </si>
  <si>
    <r>
      <rPr>
        <b/>
        <sz val="14"/>
        <color theme="1"/>
        <rFont val="Calibri"/>
        <family val="2"/>
        <scheme val="minor"/>
      </rPr>
      <t>Prise en charge des archives</t>
    </r>
    <r>
      <rPr>
        <sz val="14"/>
        <color theme="1"/>
        <rFont val="Calibri"/>
        <family val="2"/>
        <scheme val="minor"/>
      </rPr>
      <t xml:space="preserve"> des locaux de l'Organisme vers les locaux du Titulaire
(le ramassage, le transport et l'indexation des dossiers en respectant le classement fait pas l'Organisme) ou autre prestaire</t>
    </r>
  </si>
  <si>
    <t>Variables pour le calcul du scénario année 1 (2026)</t>
  </si>
  <si>
    <t>Variables pour le calcul du scénario année 2 (2027)</t>
  </si>
  <si>
    <t>Variables pour le calcul du scénario année 3 (2028)</t>
  </si>
  <si>
    <t>1812 ml</t>
  </si>
  <si>
    <t>650 ml</t>
  </si>
  <si>
    <t>2462 ml</t>
  </si>
  <si>
    <t>70 u</t>
  </si>
  <si>
    <t>10 u</t>
  </si>
  <si>
    <t xml:space="preserve">650 ml
</t>
  </si>
  <si>
    <r>
      <t xml:space="preserve">Destruction d'archives 
</t>
    </r>
    <r>
      <rPr>
        <sz val="14"/>
        <color theme="1"/>
        <rFont val="Calibri"/>
        <family val="2"/>
        <scheme val="minor"/>
      </rPr>
      <t xml:space="preserve">*Archives stockées chez le Titulaire
</t>
    </r>
  </si>
  <si>
    <t xml:space="preserve">Mètre linéaire
</t>
  </si>
  <si>
    <t>2010 ml</t>
  </si>
  <si>
    <t>1800 ml</t>
  </si>
  <si>
    <t>Estimation Coût total ht</t>
  </si>
  <si>
    <t>*Archives retirées dans les locaux de l'Organisme et détruites directement</t>
  </si>
  <si>
    <t>100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</si>
</sst>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2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5"/>
      <name val="Calibri"/>
      <family val="2"/>
      <scheme val="minor"/>
    </font>
    <font>
      <sz val="14"/>
      <color theme="5"/>
      <name val="Calibri"/>
      <family val="2"/>
      <scheme val="minor"/>
    </font>
    <font>
      <sz val="14"/>
      <color theme="4"/>
      <name val="Calibri"/>
      <family val="2"/>
      <scheme val="minor"/>
    </font>
    <font>
      <sz val="11"/>
      <color theme="6"/>
      <name val="Calibri"/>
      <family val="2"/>
      <scheme val="minor"/>
    </font>
    <font>
      <sz val="14"/>
      <color theme="6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88">
    <xf numFmtId="0" fontId="0" fillId="0" borderId="0" xfId="0"/>
    <xf numFmtId="0" fontId="0" fillId="0" borderId="0" xfId="0" applyAlignment="1">
      <alignment horizontal="left" vertical="center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0" xfId="0" applyFont="1" applyFill="1" applyBorder="1" applyAlignment="1">
      <alignment horizontal="left" vertical="center"/>
    </xf>
    <xf numFmtId="0" fontId="0" fillId="0" borderId="17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9" xfId="0" applyFont="1" applyBorder="1" applyAlignment="1">
      <alignment horizontal="left"/>
    </xf>
    <xf numFmtId="0" fontId="2" fillId="0" borderId="19" xfId="0" applyFont="1" applyBorder="1"/>
    <xf numFmtId="0" fontId="2" fillId="0" borderId="14" xfId="0" applyFont="1" applyBorder="1" applyAlignment="1">
      <alignment horizontal="center" vertical="center"/>
    </xf>
    <xf numFmtId="0" fontId="2" fillId="0" borderId="20" xfId="0" applyFont="1" applyBorder="1"/>
    <xf numFmtId="0" fontId="9" fillId="0" borderId="19" xfId="0" applyFont="1" applyBorder="1"/>
    <xf numFmtId="0" fontId="9" fillId="0" borderId="24" xfId="0" applyFont="1" applyBorder="1" applyAlignment="1">
      <alignment horizontal="left"/>
    </xf>
    <xf numFmtId="0" fontId="9" fillId="0" borderId="19" xfId="0" applyFont="1" applyBorder="1" applyAlignment="1">
      <alignment horizontal="left"/>
    </xf>
    <xf numFmtId="0" fontId="9" fillId="0" borderId="24" xfId="0" applyFont="1" applyBorder="1"/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9" fillId="2" borderId="24" xfId="0" applyFont="1" applyFill="1" applyBorder="1"/>
    <xf numFmtId="0" fontId="9" fillId="2" borderId="19" xfId="0" applyFont="1" applyFill="1" applyBorder="1"/>
    <xf numFmtId="0" fontId="9" fillId="2" borderId="25" xfId="0" applyFont="1" applyFill="1" applyBorder="1"/>
    <xf numFmtId="0" fontId="9" fillId="2" borderId="20" xfId="0" applyFont="1" applyFill="1" applyBorder="1"/>
    <xf numFmtId="3" fontId="8" fillId="2" borderId="33" xfId="0" applyNumberFormat="1" applyFont="1" applyFill="1" applyBorder="1"/>
    <xf numFmtId="0" fontId="8" fillId="2" borderId="18" xfId="0" applyFont="1" applyFill="1" applyBorder="1"/>
    <xf numFmtId="0" fontId="8" fillId="0" borderId="24" xfId="0" applyFont="1" applyBorder="1" applyAlignment="1">
      <alignment horizontal="left"/>
    </xf>
    <xf numFmtId="0" fontId="8" fillId="0" borderId="19" xfId="0" applyFont="1" applyBorder="1" applyAlignment="1">
      <alignment horizontal="left"/>
    </xf>
    <xf numFmtId="0" fontId="8" fillId="0" borderId="24" xfId="0" applyFont="1" applyBorder="1"/>
    <xf numFmtId="0" fontId="8" fillId="0" borderId="19" xfId="0" applyFont="1" applyBorder="1"/>
    <xf numFmtId="0" fontId="7" fillId="2" borderId="24" xfId="0" applyFont="1" applyFill="1" applyBorder="1" applyAlignment="1">
      <alignment vertical="center" wrapText="1"/>
    </xf>
    <xf numFmtId="0" fontId="8" fillId="2" borderId="19" xfId="0" applyFont="1" applyFill="1" applyBorder="1"/>
    <xf numFmtId="0" fontId="8" fillId="2" borderId="25" xfId="0" applyFont="1" applyFill="1" applyBorder="1"/>
    <xf numFmtId="0" fontId="8" fillId="2" borderId="20" xfId="0" applyFont="1" applyFill="1" applyBorder="1"/>
    <xf numFmtId="3" fontId="11" fillId="2" borderId="33" xfId="0" applyNumberFormat="1" applyFont="1" applyFill="1" applyBorder="1"/>
    <xf numFmtId="0" fontId="11" fillId="0" borderId="24" xfId="0" applyFont="1" applyBorder="1" applyAlignment="1">
      <alignment horizontal="left"/>
    </xf>
    <xf numFmtId="0" fontId="11" fillId="0" borderId="24" xfId="0" applyFont="1" applyBorder="1"/>
    <xf numFmtId="0" fontId="11" fillId="0" borderId="25" xfId="0" applyFont="1" applyBorder="1"/>
    <xf numFmtId="0" fontId="2" fillId="0" borderId="12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3" fontId="9" fillId="0" borderId="26" xfId="0" applyNumberFormat="1" applyFont="1" applyBorder="1" applyAlignment="1">
      <alignment horizontal="center"/>
    </xf>
    <xf numFmtId="0" fontId="9" fillId="3" borderId="27" xfId="0" applyFont="1" applyFill="1" applyBorder="1"/>
    <xf numFmtId="0" fontId="2" fillId="3" borderId="18" xfId="0" applyFont="1" applyFill="1" applyBorder="1"/>
    <xf numFmtId="0" fontId="0" fillId="0" borderId="0" xfId="0" applyAlignment="1">
      <alignment horizontal="center" vertical="center" wrapText="1"/>
    </xf>
    <xf numFmtId="44" fontId="2" fillId="0" borderId="0" xfId="1" applyFont="1"/>
    <xf numFmtId="44" fontId="2" fillId="0" borderId="0" xfId="1" applyFont="1" applyAlignment="1">
      <alignment horizontal="left"/>
    </xf>
    <xf numFmtId="44" fontId="0" fillId="0" borderId="0" xfId="1" applyFont="1"/>
    <xf numFmtId="0" fontId="10" fillId="0" borderId="35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44" fontId="11" fillId="3" borderId="18" xfId="1" applyFont="1" applyFill="1" applyBorder="1"/>
    <xf numFmtId="44" fontId="11" fillId="0" borderId="19" xfId="1" applyFont="1" applyBorder="1" applyAlignment="1">
      <alignment horizontal="left"/>
    </xf>
    <xf numFmtId="44" fontId="11" fillId="0" borderId="19" xfId="1" applyFont="1" applyBorder="1"/>
    <xf numFmtId="44" fontId="11" fillId="0" borderId="20" xfId="1" applyFont="1" applyBorder="1"/>
    <xf numFmtId="0" fontId="9" fillId="0" borderId="36" xfId="0" applyFont="1" applyBorder="1" applyAlignment="1">
      <alignment horizontal="left" vertical="center" wrapText="1"/>
    </xf>
    <xf numFmtId="0" fontId="8" fillId="0" borderId="36" xfId="0" applyFont="1" applyBorder="1" applyAlignment="1">
      <alignment horizontal="left" vertical="center" wrapText="1"/>
    </xf>
    <xf numFmtId="0" fontId="11" fillId="0" borderId="36" xfId="0" applyFont="1" applyBorder="1" applyAlignment="1">
      <alignment horizontal="left" vertical="center" wrapText="1"/>
    </xf>
    <xf numFmtId="0" fontId="9" fillId="0" borderId="19" xfId="0" applyFont="1" applyBorder="1" applyAlignment="1"/>
    <xf numFmtId="0" fontId="8" fillId="0" borderId="12" xfId="0" applyFont="1" applyBorder="1" applyAlignment="1">
      <alignment horizontal="left" wrapText="1"/>
    </xf>
    <xf numFmtId="0" fontId="8" fillId="0" borderId="19" xfId="0" applyFont="1" applyBorder="1" applyAlignment="1"/>
    <xf numFmtId="0" fontId="11" fillId="0" borderId="12" xfId="0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44" fontId="10" fillId="0" borderId="21" xfId="0" applyNumberFormat="1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center"/>
    </xf>
    <xf numFmtId="0" fontId="13" fillId="0" borderId="23" xfId="0" applyFont="1" applyBorder="1" applyAlignment="1">
      <alignment horizontal="center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7"/>
  <sheetViews>
    <sheetView tabSelected="1" topLeftCell="A3" zoomScale="90" zoomScaleNormal="90" workbookViewId="0">
      <selection activeCell="J13" sqref="J13"/>
    </sheetView>
  </sheetViews>
  <sheetFormatPr baseColWidth="10" defaultRowHeight="15" x14ac:dyDescent="0.25"/>
  <cols>
    <col min="8" max="8" width="14" customWidth="1"/>
    <col min="9" max="9" width="20.28515625" customWidth="1"/>
    <col min="12" max="12" width="16.5703125" hidden="1" customWidth="1"/>
    <col min="14" max="14" width="0" hidden="1" customWidth="1"/>
  </cols>
  <sheetData>
    <row r="1" spans="1:17" ht="15" customHeight="1" x14ac:dyDescent="0.25">
      <c r="A1" s="65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7"/>
    </row>
    <row r="2" spans="1:17" ht="61.5" customHeight="1" thickBot="1" x14ac:dyDescent="0.3">
      <c r="A2" s="68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</row>
    <row r="4" spans="1:17" ht="15.75" thickBot="1" x14ac:dyDescent="0.3"/>
    <row r="5" spans="1:17" ht="90.75" thickBot="1" x14ac:dyDescent="0.3">
      <c r="I5" s="2" t="s">
        <v>1</v>
      </c>
      <c r="J5" s="6" t="s">
        <v>2</v>
      </c>
      <c r="K5" s="17" t="s">
        <v>20</v>
      </c>
      <c r="L5" s="18" t="s">
        <v>16</v>
      </c>
      <c r="M5" s="19" t="s">
        <v>21</v>
      </c>
      <c r="N5" s="20" t="s">
        <v>17</v>
      </c>
      <c r="O5" s="48" t="s">
        <v>22</v>
      </c>
      <c r="P5" s="49" t="s">
        <v>33</v>
      </c>
      <c r="Q5" s="44"/>
    </row>
    <row r="6" spans="1:17" s="4" customFormat="1" ht="42.75" customHeight="1" x14ac:dyDescent="0.3">
      <c r="A6" s="80" t="s">
        <v>10</v>
      </c>
      <c r="B6" s="81"/>
      <c r="C6" s="81"/>
      <c r="D6" s="81"/>
      <c r="E6" s="81"/>
      <c r="F6" s="81"/>
      <c r="G6" s="81"/>
      <c r="H6" s="82"/>
      <c r="I6" s="7" t="s">
        <v>3</v>
      </c>
      <c r="J6" s="43"/>
      <c r="K6" s="41" t="s">
        <v>23</v>
      </c>
      <c r="L6" s="42"/>
      <c r="M6" s="25"/>
      <c r="N6" s="26"/>
      <c r="O6" s="35"/>
      <c r="P6" s="50">
        <f>J6*1812</f>
        <v>0</v>
      </c>
      <c r="Q6" s="45"/>
    </row>
    <row r="7" spans="1:17" s="3" customFormat="1" ht="55.5" customHeight="1" x14ac:dyDescent="0.3">
      <c r="A7" s="79" t="s">
        <v>19</v>
      </c>
      <c r="B7" s="72"/>
      <c r="C7" s="72"/>
      <c r="D7" s="72"/>
      <c r="E7" s="72"/>
      <c r="F7" s="72"/>
      <c r="G7" s="72"/>
      <c r="H7" s="73"/>
      <c r="I7" s="8" t="s">
        <v>3</v>
      </c>
      <c r="J7" s="9"/>
      <c r="K7" s="14" t="s">
        <v>24</v>
      </c>
      <c r="L7" s="15"/>
      <c r="M7" s="27" t="s">
        <v>24</v>
      </c>
      <c r="N7" s="28"/>
      <c r="O7" s="36" t="s">
        <v>24</v>
      </c>
      <c r="P7" s="51">
        <f>(J7*650)+(J7*650)+(J7*650)</f>
        <v>0</v>
      </c>
      <c r="Q7" s="46"/>
    </row>
    <row r="8" spans="1:17" s="4" customFormat="1" ht="50.25" customHeight="1" x14ac:dyDescent="0.3">
      <c r="A8" s="71" t="s">
        <v>29</v>
      </c>
      <c r="B8" s="72"/>
      <c r="C8" s="72"/>
      <c r="D8" s="72"/>
      <c r="E8" s="72"/>
      <c r="F8" s="72"/>
      <c r="G8" s="72"/>
      <c r="H8" s="73"/>
      <c r="I8" s="61" t="s">
        <v>30</v>
      </c>
      <c r="J8" s="10"/>
      <c r="K8" s="14" t="s">
        <v>28</v>
      </c>
      <c r="L8" s="57"/>
      <c r="M8" s="58" t="s">
        <v>24</v>
      </c>
      <c r="N8" s="59"/>
      <c r="O8" s="60" t="s">
        <v>28</v>
      </c>
      <c r="P8" s="51">
        <f>(J8*650)+(J8*650)+(J8*650)</f>
        <v>0</v>
      </c>
      <c r="Q8" s="45"/>
    </row>
    <row r="9" spans="1:17" s="4" customFormat="1" ht="18.75" x14ac:dyDescent="0.3">
      <c r="A9" s="76" t="s">
        <v>34</v>
      </c>
      <c r="B9" s="77"/>
      <c r="C9" s="77"/>
      <c r="D9" s="77"/>
      <c r="E9" s="77"/>
      <c r="F9" s="77"/>
      <c r="G9" s="77"/>
      <c r="H9" s="78"/>
      <c r="I9" s="39" t="s">
        <v>5</v>
      </c>
      <c r="J9" s="10"/>
      <c r="K9" s="54" t="s">
        <v>35</v>
      </c>
      <c r="L9" s="13"/>
      <c r="M9" s="55" t="s">
        <v>35</v>
      </c>
      <c r="N9" s="30"/>
      <c r="O9" s="56" t="s">
        <v>35</v>
      </c>
      <c r="P9" s="51">
        <f>(J9*100)+(J9*100)+(J9*100)</f>
        <v>0</v>
      </c>
      <c r="Q9" s="45"/>
    </row>
    <row r="10" spans="1:17" s="4" customFormat="1" ht="18.75" x14ac:dyDescent="0.3">
      <c r="A10" s="79" t="s">
        <v>11</v>
      </c>
      <c r="B10" s="72"/>
      <c r="C10" s="72"/>
      <c r="D10" s="72"/>
      <c r="E10" s="72"/>
      <c r="F10" s="72"/>
      <c r="G10" s="72"/>
      <c r="H10" s="73"/>
      <c r="I10" s="8" t="s">
        <v>3</v>
      </c>
      <c r="J10" s="10"/>
      <c r="K10" s="16" t="s">
        <v>25</v>
      </c>
      <c r="L10" s="13"/>
      <c r="M10" s="29" t="s">
        <v>31</v>
      </c>
      <c r="N10" s="30"/>
      <c r="O10" s="37" t="s">
        <v>32</v>
      </c>
      <c r="P10" s="51">
        <f>(J10*2462)+(J10*2010)+(J10*1800)</f>
        <v>0</v>
      </c>
      <c r="Q10" s="45"/>
    </row>
    <row r="11" spans="1:17" s="4" customFormat="1" ht="39.75" customHeight="1" x14ac:dyDescent="0.3">
      <c r="A11" s="79" t="s">
        <v>18</v>
      </c>
      <c r="B11" s="72"/>
      <c r="C11" s="72"/>
      <c r="D11" s="72"/>
      <c r="E11" s="72"/>
      <c r="F11" s="72"/>
      <c r="G11" s="72"/>
      <c r="H11" s="73"/>
      <c r="I11" s="8" t="s">
        <v>4</v>
      </c>
      <c r="J11" s="10"/>
      <c r="K11" s="16" t="s">
        <v>26</v>
      </c>
      <c r="L11" s="13"/>
      <c r="M11" s="29" t="s">
        <v>26</v>
      </c>
      <c r="N11" s="30"/>
      <c r="O11" s="37" t="s">
        <v>26</v>
      </c>
      <c r="P11" s="51">
        <f>(J11*70)+(J11*70)+(J11*70)</f>
        <v>0</v>
      </c>
      <c r="Q11" s="45"/>
    </row>
    <row r="12" spans="1:17" s="4" customFormat="1" ht="18.75" customHeight="1" x14ac:dyDescent="0.3">
      <c r="A12" s="76" t="s">
        <v>13</v>
      </c>
      <c r="B12" s="77"/>
      <c r="C12" s="77"/>
      <c r="D12" s="77"/>
      <c r="E12" s="77"/>
      <c r="F12" s="77"/>
      <c r="G12" s="77"/>
      <c r="H12" s="78"/>
      <c r="I12" s="8" t="s">
        <v>4</v>
      </c>
      <c r="J12" s="10"/>
      <c r="K12" s="16" t="s">
        <v>27</v>
      </c>
      <c r="L12" s="13"/>
      <c r="M12" s="29" t="s">
        <v>27</v>
      </c>
      <c r="N12" s="30"/>
      <c r="O12" s="37" t="s">
        <v>27</v>
      </c>
      <c r="P12" s="51">
        <f>(J12*10)+(J12*10)+(J12*10)</f>
        <v>0</v>
      </c>
      <c r="Q12" s="45"/>
    </row>
    <row r="13" spans="1:17" s="4" customFormat="1" ht="57" customHeight="1" x14ac:dyDescent="0.3">
      <c r="A13" s="79" t="s">
        <v>14</v>
      </c>
      <c r="B13" s="72"/>
      <c r="C13" s="72"/>
      <c r="D13" s="72"/>
      <c r="E13" s="72"/>
      <c r="F13" s="72"/>
      <c r="G13" s="72"/>
      <c r="H13" s="73"/>
      <c r="I13" s="8" t="s">
        <v>6</v>
      </c>
      <c r="J13" s="10"/>
      <c r="K13" s="21"/>
      <c r="L13" s="22"/>
      <c r="M13" s="31"/>
      <c r="N13" s="32"/>
      <c r="O13" s="40" t="s">
        <v>15</v>
      </c>
      <c r="P13" s="52"/>
      <c r="Q13" s="45"/>
    </row>
    <row r="14" spans="1:17" s="4" customFormat="1" ht="19.5" thickBot="1" x14ac:dyDescent="0.35">
      <c r="A14" s="85" t="s">
        <v>7</v>
      </c>
      <c r="B14" s="86"/>
      <c r="C14" s="86"/>
      <c r="D14" s="86"/>
      <c r="E14" s="86"/>
      <c r="F14" s="86"/>
      <c r="G14" s="86"/>
      <c r="H14" s="87"/>
      <c r="I14" s="11" t="s">
        <v>5</v>
      </c>
      <c r="J14" s="12"/>
      <c r="K14" s="23"/>
      <c r="L14" s="24"/>
      <c r="M14" s="33"/>
      <c r="N14" s="34"/>
      <c r="O14" s="38" t="s">
        <v>32</v>
      </c>
      <c r="P14" s="53">
        <f>J14*1800</f>
        <v>0</v>
      </c>
      <c r="Q14" s="45"/>
    </row>
    <row r="15" spans="1:17" ht="31.5" customHeight="1" thickBot="1" x14ac:dyDescent="0.3">
      <c r="A15" s="74" t="s">
        <v>12</v>
      </c>
      <c r="B15" s="75"/>
      <c r="C15" s="75"/>
      <c r="D15" s="75"/>
      <c r="E15" s="75"/>
      <c r="F15" s="75"/>
      <c r="G15" s="75"/>
      <c r="H15" s="75"/>
      <c r="I15" s="75"/>
      <c r="J15" s="75"/>
      <c r="K15" s="83"/>
      <c r="L15" s="84"/>
      <c r="M15" s="83"/>
      <c r="N15" s="84"/>
      <c r="O15" s="63">
        <f>SUM(P6:P14)</f>
        <v>0</v>
      </c>
      <c r="P15" s="64"/>
      <c r="Q15" s="47"/>
    </row>
    <row r="16" spans="1:17" x14ac:dyDescent="0.25">
      <c r="A16" s="62"/>
      <c r="B16" s="62"/>
      <c r="C16" s="62"/>
      <c r="D16" s="62"/>
      <c r="E16" s="62"/>
      <c r="F16" s="62"/>
      <c r="G16" s="62"/>
      <c r="H16" s="62"/>
      <c r="I16" s="1"/>
    </row>
    <row r="17" spans="1:9" ht="18.75" x14ac:dyDescent="0.25">
      <c r="A17" s="5" t="s">
        <v>8</v>
      </c>
      <c r="I17" s="5" t="s">
        <v>9</v>
      </c>
    </row>
  </sheetData>
  <mergeCells count="15">
    <mergeCell ref="A16:H16"/>
    <mergeCell ref="O15:P15"/>
    <mergeCell ref="A1:P2"/>
    <mergeCell ref="A8:H8"/>
    <mergeCell ref="A15:J15"/>
    <mergeCell ref="A12:H12"/>
    <mergeCell ref="A7:H7"/>
    <mergeCell ref="A6:H6"/>
    <mergeCell ref="A10:H10"/>
    <mergeCell ref="A11:H11"/>
    <mergeCell ref="K15:L15"/>
    <mergeCell ref="M15:N15"/>
    <mergeCell ref="A13:H13"/>
    <mergeCell ref="A14:H14"/>
    <mergeCell ref="A9:H9"/>
  </mergeCells>
  <pageMargins left="0.31496062992125984" right="0.31496062992125984" top="0.74803149606299213" bottom="0.74803149606299213" header="0.31496062992125984" footer="0.31496062992125984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MARBY STEPHANIE (CPAM EURE ET LOIR)</dc:creator>
  <cp:lastModifiedBy>MARBY STEPHANIE (CPAM EURE ET LOIR)</cp:lastModifiedBy>
  <cp:lastPrinted>2023-02-23T13:33:03Z</cp:lastPrinted>
  <dcterms:created xsi:type="dcterms:W3CDTF">2023-02-14T09:49:47Z</dcterms:created>
  <dcterms:modified xsi:type="dcterms:W3CDTF">2026-03-27T09:56:28Z</dcterms:modified>
</cp:coreProperties>
</file>